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Q17"/>
  <c r="Q32"/>
  <c r="Q12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P12"/>
  <c r="H12"/>
  <c r="D12"/>
  <c r="O12"/>
  <c r="G39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<sst xmlns="http://schemas.openxmlformats.org/spreadsheetml/2006/main" count="114" uniqueCount="71">
  <si>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</si>
  <si>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</si>
  <si>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</si>
  <si>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Sokol Přemyslovice</t>
  </si>
  <si>
    <t>Datum:  </t>
  </si>
  <si>
    <t>15.4.2023</t>
  </si>
  <si>
    <t>Domácí</t>
  </si>
  <si>
    <t xml:space="preserve">Sokol Přemyslovice </t>
  </si>
  <si>
    <t>Hosté</t>
  </si>
  <si>
    <t>KK Zábřeh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</si>
  <si>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</si>
  <si>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</si>
  <si>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</si>
  <si>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</si>
  <si>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</si>
  <si>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</si>
  <si>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</si>
  <si>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</si>
  <si>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</si>
  <si>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</si>
  <si>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</si>
  <si>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Kolář</t>
  </si>
  <si>
    <t>Körner</t>
  </si>
  <si>
    <t>Michal</t>
  </si>
  <si>
    <t>Jan</t>
  </si>
  <si>
    <t>Tomek</t>
  </si>
  <si>
    <t>Ondráček</t>
  </si>
  <si>
    <t>Eduard</t>
  </si>
  <si>
    <t>Tomáš</t>
  </si>
  <si>
    <t>Grulich</t>
  </si>
  <si>
    <t>Sitta</t>
  </si>
  <si>
    <t>Radek</t>
  </si>
  <si>
    <t>Josef</t>
  </si>
  <si>
    <t>Fraus</t>
  </si>
  <si>
    <t>Pěnička</t>
  </si>
  <si>
    <t>Sedláček</t>
  </si>
  <si>
    <t>Krejčí</t>
  </si>
  <si>
    <t>Libor</t>
  </si>
  <si>
    <t>Šoupal</t>
  </si>
  <si>
    <t>Šula</t>
  </si>
  <si>
    <t>Jiří</t>
  </si>
  <si>
    <t>Milan</t>
  </si>
  <si>
    <t>Celkový výkon družstva  </t>
  </si>
  <si>
    <t>Vedoucí družstva         Jméno:</t>
  </si>
  <si>
    <t>Radek Grulich</t>
  </si>
  <si>
    <t>Bodový zisk</t>
  </si>
  <si>
    <t>Lukáš Horňák</t>
  </si>
  <si>
    <t>Podpis:</t>
  </si>
  <si>
    <t>Rozhodčí</t>
  </si>
  <si>
    <t>Jméno:</t>
  </si>
  <si>
    <t>zapletal jiří</t>
  </si>
  <si>
    <t>Číslo průkazu: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</si>
  <si>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</si>
  <si>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</si>
  <si>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</si>
  <si>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</si>
  <si>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</si>
  <si>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</si>
  <si>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</si>
  <si>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</si>
  <si>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</si>
  <si>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</si>
  <si>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</si>
  <si>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</si>
  <si>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</si>
  <si>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</si>
  <si>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</si>
  <si>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</si>
  <si>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</si>
  <si>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</si>
  <si>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15.4.2023 zapletal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</si>
</sst>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53</v>
      </c>
      <c r="F8" s="12">
        <v>1</v>
      </c>
      <c r="G8" s="13">
        <f>IF(AND(ISBLANK(D8),ISBLANK(E8)),"",D8+E8)</f>
        <v>139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89</v>
      </c>
      <c r="O8" s="12">
        <v>52</v>
      </c>
      <c r="P8" s="12">
        <v>1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54</v>
      </c>
      <c r="F9" s="18">
        <v>1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35</v>
      </c>
      <c r="P9" s="18">
        <v>1</v>
      </c>
      <c r="Q9" s="19">
        <f>IF(AND(ISBLANK(N9),ISBLANK(O9)),"",N9+O9)</f>
        <v>137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42</v>
      </c>
      <c r="F10" s="18">
        <v>0</v>
      </c>
      <c r="G10" s="19">
        <f>IF(AND(ISBLANK(D10),ISBLANK(E10)),"",D10+E10)</f>
        <v>134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90</v>
      </c>
      <c r="O10" s="18">
        <v>36</v>
      </c>
      <c r="P10" s="18">
        <v>0</v>
      </c>
      <c r="Q10" s="19">
        <f>IF(AND(ISBLANK(N10),ISBLANK(O10)),"",N10+O10)</f>
        <v>126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43</v>
      </c>
      <c r="F11" s="23">
        <v>1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101</v>
      </c>
      <c r="O11" s="23">
        <v>45</v>
      </c>
      <c r="P11" s="23">
        <v>1</v>
      </c>
      <c r="Q11" s="24">
        <f>IF(AND(ISBLANK(N11),ISBLANK(O11)),"",N11+O11)</f>
        <v>146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192</v>
      </c>
      <c r="F12" s="28">
        <f>IF(ISNUMBER($G12),SUM(F8:F11),"")</f>
        <v>3</v>
      </c>
      <c r="G12" s="29">
        <f>IF(SUM($G8:$G11)+SUM($Q8:$Q11)&gt;0,SUM(G8:G11),"")</f>
        <v>552</v>
      </c>
      <c r="H12" s="27">
        <f>IF(ISNUMBER($G12),SUM(H8:H11),"")</f>
        <v>2</v>
      </c>
      <c r="I12" s="99"/>
      <c r="K12" s="96">
        <v>10058</v>
      </c>
      <c r="L12" s="97"/>
      <c r="M12" s="26" t="s">
        <v>18</v>
      </c>
      <c r="N12" s="27">
        <f>IF(ISNUMBER($G12),SUM(N8:N11),"")</f>
        <v>382</v>
      </c>
      <c r="O12" s="28">
        <f>IF(ISNUMBER($G12),SUM(O8:O11),"")</f>
        <v>168</v>
      </c>
      <c r="P12" s="28">
        <f>IF(ISNUMBER($G12),SUM(P8:P11),"")</f>
        <v>3</v>
      </c>
      <c r="Q12" s="29">
        <f>IF(SUM($G8:$G11)+SUM($Q8:$Q11)&gt;0,SUM(Q8:Q11),"")</f>
        <v>550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45</v>
      </c>
      <c r="F13" s="12">
        <v>1</v>
      </c>
      <c r="G13" s="13">
        <f>IF(AND(ISBLANK(D13),ISBLANK(E13)),"",D13+E13)</f>
        <v>146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87</v>
      </c>
      <c r="O13" s="12">
        <v>39</v>
      </c>
      <c r="P13" s="12">
        <v>3</v>
      </c>
      <c r="Q13" s="13">
        <f>IF(AND(ISBLANK(N13),ISBLANK(O13)),"",N13+O13)</f>
        <v>126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45</v>
      </c>
      <c r="F14" s="18">
        <v>0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91</v>
      </c>
      <c r="O14" s="18">
        <v>44</v>
      </c>
      <c r="P14" s="18">
        <v>1</v>
      </c>
      <c r="Q14" s="19">
        <f>IF(AND(ISBLANK(N14),ISBLANK(O14)),"",N14+O14)</f>
        <v>135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53</v>
      </c>
      <c r="F15" s="18">
        <v>1</v>
      </c>
      <c r="G15" s="19">
        <f>IF(AND(ISBLANK(D15),ISBLANK(E15)),"",D15+E15)</f>
        <v>155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34</v>
      </c>
      <c r="P15" s="18">
        <v>3</v>
      </c>
      <c r="Q15" s="19">
        <f>IF(AND(ISBLANK(N15),ISBLANK(O15)),"",N15+O15)</f>
        <v>126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36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27</v>
      </c>
      <c r="P16" s="23">
        <v>3</v>
      </c>
      <c r="Q16" s="24">
        <f>IF(AND(ISBLANK(N16),ISBLANK(O16)),"",N16+O16)</f>
        <v>116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179</v>
      </c>
      <c r="F17" s="28">
        <f>IF(ISNUMBER($G17),SUM(F13:F16),"")</f>
        <v>4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24126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144</v>
      </c>
      <c r="P17" s="28">
        <f>IF(ISNUMBER($G17),SUM(P13:P16),"")</f>
        <v>10</v>
      </c>
      <c r="Q17" s="29">
        <f>IF(SUM($G13:$G16)+SUM($Q13:$Q16)&gt;0,SUM(Q13:Q16),"")</f>
        <v>503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79</v>
      </c>
      <c r="E18" s="12">
        <v>50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101</v>
      </c>
      <c r="O18" s="12">
        <v>54</v>
      </c>
      <c r="P18" s="12">
        <v>0</v>
      </c>
      <c r="Q18" s="13">
        <f>IF(AND(ISBLANK(N18),ISBLANK(O18)),"",N18+O18)</f>
        <v>155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44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35</v>
      </c>
      <c r="P19" s="18">
        <v>5</v>
      </c>
      <c r="Q19" s="19">
        <f>IF(AND(ISBLANK(N19),ISBLANK(O19)),"",N19+O19)</f>
        <v>128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36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53</v>
      </c>
      <c r="P20" s="18">
        <v>0</v>
      </c>
      <c r="Q20" s="19">
        <f>IF(AND(ISBLANK(N20),ISBLANK(O20)),"",N20+O20)</f>
        <v>137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84</v>
      </c>
      <c r="E21" s="23">
        <v>45</v>
      </c>
      <c r="F21" s="23">
        <v>0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89</v>
      </c>
      <c r="O21" s="23">
        <v>45</v>
      </c>
      <c r="P21" s="23">
        <v>0</v>
      </c>
      <c r="Q21" s="24">
        <f>IF(AND(ISBLANK(N21),ISBLANK(O21)),"",N21+O21)</f>
        <v>134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15560</v>
      </c>
      <c r="B22" s="97"/>
      <c r="C22" s="26" t="s">
        <v>18</v>
      </c>
      <c r="D22" s="27">
        <f>IF(ISNUMBER($G22),SUM(D18:D21),"")</f>
        <v>328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503</v>
      </c>
      <c r="H22" s="27">
        <f>IF(ISNUMBER($G22),SUM(H18:H21),"")</f>
        <v>0</v>
      </c>
      <c r="I22" s="99"/>
      <c r="K22" s="96">
        <v>7949</v>
      </c>
      <c r="L22" s="97"/>
      <c r="M22" s="26" t="s">
        <v>18</v>
      </c>
      <c r="N22" s="27">
        <f>IF(ISNUMBER($G22),SUM(N18:N21),"")</f>
        <v>367</v>
      </c>
      <c r="O22" s="28">
        <f>IF(ISNUMBER($G22),SUM(O18:O21),"")</f>
        <v>187</v>
      </c>
      <c r="P22" s="28">
        <f>IF(ISNUMBER($G22),SUM(P18:P21),"")</f>
        <v>5</v>
      </c>
      <c r="Q22" s="29">
        <f>IF(SUM($G18:$G21)+SUM($Q18:$Q21)&gt;0,SUM(Q18:Q21),"")</f>
        <v>554</v>
      </c>
      <c r="R22" s="27">
        <f>IF(ISNUMBER($G22),SUM(R18:R21),"")</f>
        <v>4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26</v>
      </c>
      <c r="F23" s="12">
        <v>2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77</v>
      </c>
      <c r="O23" s="12">
        <v>44</v>
      </c>
      <c r="P23" s="12">
        <v>2</v>
      </c>
      <c r="Q23" s="13">
        <f>IF(AND(ISBLANK(N23),ISBLANK(O23)),"",N23+O23)</f>
        <v>121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54</v>
      </c>
      <c r="F24" s="18">
        <v>1</v>
      </c>
      <c r="G24" s="19">
        <f>IF(AND(ISBLANK(D24),ISBLANK(E24)),"",D24+E24)</f>
        <v>142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93</v>
      </c>
      <c r="O24" s="18">
        <v>35</v>
      </c>
      <c r="P24" s="18">
        <v>1</v>
      </c>
      <c r="Q24" s="19">
        <f>IF(AND(ISBLANK(N24),ISBLANK(O24)),"",N24+O24)</f>
        <v>128</v>
      </c>
      <c r="R24" s="20">
        <f>IF(ISNUMBER($H24),1-$H24,"")</f>
        <v>0</v>
      </c>
      <c r="S24" s="15"/>
    </row>
    <row r="25" spans="1:19" ht="12.9" customHeight="1">
      <c r="A25" s="92" t="s">
        <v>28</v>
      </c>
      <c r="B25" s="93"/>
      <c r="C25" s="16">
        <v>3</v>
      </c>
      <c r="D25" s="17">
        <v>101</v>
      </c>
      <c r="E25" s="18">
        <v>44</v>
      </c>
      <c r="F25" s="18">
        <v>3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28</v>
      </c>
      <c r="L25" s="93"/>
      <c r="M25" s="16">
        <v>3</v>
      </c>
      <c r="N25" s="17">
        <v>96</v>
      </c>
      <c r="O25" s="18">
        <v>41</v>
      </c>
      <c r="P25" s="18">
        <v>0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82</v>
      </c>
      <c r="E26" s="23">
        <v>33</v>
      </c>
      <c r="F26" s="23">
        <v>3</v>
      </c>
      <c r="G26" s="24">
        <f>IF(AND(ISBLANK(D26),ISBLANK(E26)),"",D26+E26)</f>
        <v>115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43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157</v>
      </c>
      <c r="F27" s="28">
        <f>IF(ISNUMBER($G27),SUM(F23:F26),"")</f>
        <v>9</v>
      </c>
      <c r="G27" s="29">
        <f>IF(SUM($G23:$G26)+SUM($Q23:$Q26)&gt;0,SUM(G23:G26),"")</f>
        <v>519</v>
      </c>
      <c r="H27" s="27">
        <f>IF(ISNUMBER($G27),SUM(H23:H26),"")</f>
        <v>2</v>
      </c>
      <c r="I27" s="99"/>
      <c r="K27" s="96">
        <v>23680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163</v>
      </c>
      <c r="P27" s="28">
        <f>IF(ISNUMBER($G27),SUM(P23:P26),"")</f>
        <v>4</v>
      </c>
      <c r="Q27" s="29">
        <f>IF(SUM($G23:$G26)+SUM($Q23:$Q26)&gt;0,SUM(Q23:Q26),"")</f>
        <v>530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89</v>
      </c>
      <c r="E28" s="12">
        <v>45</v>
      </c>
      <c r="F28" s="12">
        <v>0</v>
      </c>
      <c r="G28" s="13">
        <f>IF(AND(ISBLANK(D28),ISBLANK(E28)),"",D28+E28)</f>
        <v>134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94</v>
      </c>
      <c r="O28" s="12">
        <v>36</v>
      </c>
      <c r="P28" s="12">
        <v>2</v>
      </c>
      <c r="Q28" s="13">
        <f>IF(AND(ISBLANK(N28),ISBLANK(O28)),"",N28+O28)</f>
        <v>130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45</v>
      </c>
      <c r="F29" s="18">
        <v>1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94</v>
      </c>
      <c r="O29" s="18">
        <v>33</v>
      </c>
      <c r="P29" s="18">
        <v>2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96</v>
      </c>
      <c r="E30" s="18">
        <v>17</v>
      </c>
      <c r="F30" s="18">
        <v>5</v>
      </c>
      <c r="G30" s="19">
        <f>IF(AND(ISBLANK(D30),ISBLANK(E30)),"",D30+E30)</f>
        <v>113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80</v>
      </c>
      <c r="O30" s="18">
        <v>44</v>
      </c>
      <c r="P30" s="18">
        <v>0</v>
      </c>
      <c r="Q30" s="19">
        <f>IF(AND(ISBLANK(N30),ISBLANK(O30)),"",N30+O30)</f>
        <v>124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89</v>
      </c>
      <c r="E31" s="23">
        <v>44</v>
      </c>
      <c r="F31" s="23">
        <v>1</v>
      </c>
      <c r="G31" s="24">
        <f>IF(AND(ISBLANK(D31),ISBLANK(E31)),"",D31+E31)</f>
        <v>133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80</v>
      </c>
      <c r="O31" s="23">
        <v>36</v>
      </c>
      <c r="P31" s="23">
        <v>2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151</v>
      </c>
      <c r="F32" s="28">
        <f>IF(ISNUMBER($G32),SUM(F28:F31),"")</f>
        <v>7</v>
      </c>
      <c r="G32" s="29">
        <f>IF(SUM($G28:$G31)+SUM($Q28:$Q31)&gt;0,SUM(G28:G31),"")</f>
        <v>517</v>
      </c>
      <c r="H32" s="27">
        <f>IF(ISNUMBER($G32),SUM(H28:H31),"")</f>
        <v>3</v>
      </c>
      <c r="I32" s="99"/>
      <c r="K32" s="96">
        <v>25496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149</v>
      </c>
      <c r="P32" s="28">
        <f>IF(ISNUMBER($G32),SUM(P28:P31),"")</f>
        <v>6</v>
      </c>
      <c r="Q32" s="29">
        <f>IF(SUM($G28:$G31)+SUM($Q28:$Q31)&gt;0,SUM(Q28:Q31),"")</f>
        <v>497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89</v>
      </c>
      <c r="E33" s="12">
        <v>25</v>
      </c>
      <c r="F33" s="12">
        <v>4</v>
      </c>
      <c r="G33" s="13">
        <f>IF(AND(ISBLANK(D33),ISBLANK(E33)),"",D33+E33)</f>
        <v>114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91</v>
      </c>
      <c r="O33" s="12">
        <v>51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43</v>
      </c>
      <c r="F34" s="18">
        <v>3</v>
      </c>
      <c r="G34" s="19">
        <f>IF(AND(ISBLANK(D34),ISBLANK(E34)),"",D34+E34)</f>
        <v>127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44</v>
      </c>
      <c r="P34" s="18">
        <v>0</v>
      </c>
      <c r="Q34" s="19">
        <f>IF(AND(ISBLANK(N34),ISBLANK(O34)),"",N34+O34)</f>
        <v>136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98</v>
      </c>
      <c r="E35" s="18">
        <v>39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88</v>
      </c>
      <c r="O35" s="18">
        <v>53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26</v>
      </c>
      <c r="F36" s="23">
        <v>1</v>
      </c>
      <c r="G36" s="24">
        <f>IF(AND(ISBLANK(D36),ISBLANK(E36)),"",D36+E36)</f>
        <v>116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52</v>
      </c>
      <c r="P36" s="23">
        <v>1</v>
      </c>
      <c r="Q36" s="24">
        <f>IF(AND(ISBLANK(N36),ISBLANK(O36)),"",N36+O36)</f>
        <v>146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361</v>
      </c>
      <c r="E37" s="28">
        <f>IF(ISNUMBER($G37),SUM(E33:E36),"")</f>
        <v>133</v>
      </c>
      <c r="F37" s="28">
        <f>IF(ISNUMBER($G37),SUM(F33:F36),"")</f>
        <v>8</v>
      </c>
      <c r="G37" s="29">
        <f>IF(SUM($G33:$G36)+SUM($Q33:$Q36)&gt;0,SUM(G33:G36),"")</f>
        <v>494</v>
      </c>
      <c r="H37" s="27">
        <f>IF(ISNUMBER($G37),SUM(H33:H36),"")</f>
        <v>0</v>
      </c>
      <c r="I37" s="99"/>
      <c r="K37" s="96">
        <v>12815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200</v>
      </c>
      <c r="P37" s="28">
        <f>IF(ISNUMBER($G37),SUM(P33:P36),"")</f>
        <v>2</v>
      </c>
      <c r="Q37" s="29">
        <f>IF(SUM($G33:$G36)+SUM($Q33:$Q36)&gt;0,SUM(Q33:Q36),"")</f>
        <v>565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2147</v>
      </c>
      <c r="E39" s="34">
        <f>IF(ISNUMBER($G39),SUM(E12,E17,E22,E27,E32,E37),"")</f>
        <v>987</v>
      </c>
      <c r="F39" s="34">
        <f>IF(ISNUMBER($G39),SUM(F12,F17,F22,F27,F32,F37),"")</f>
        <v>35</v>
      </c>
      <c r="G39" s="35">
        <f>IF(SUM($G$8:$G$37)+SUM($Q$8:$Q$37)&gt;0,SUM(G12,G17,G22,G27,G32,G37),"")</f>
        <v>3134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2188</v>
      </c>
      <c r="O39" s="34">
        <f>IF(ISNUMBER($G39),SUM(O12,O17,O22,O27,O32,O37),"")</f>
        <v>1011</v>
      </c>
      <c r="P39" s="34">
        <f>IF(ISNUMBER($G39),SUM(P12,P17,P22,P27,P32,P37),"")</f>
        <v>30</v>
      </c>
      <c r="Q39" s="35">
        <f>IF(SUM($G$8:$G$37)+SUM($Q$8:$Q$37)&gt;0,SUM(Q12,Q17,Q22,Q27,Q32,Q37),"")</f>
        <v>3199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50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KK Zábřeh B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18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2023-04-15T18:35:30Z</dcterms:modified>
</cp:coreProperties>
</file>